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 activeTab="3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<sst xmlns="http://schemas.openxmlformats.org/spreadsheetml/2006/main" count="396" uniqueCount="208">
  <si>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</si>
  <si>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</si>
  <si>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</si>
  <si>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</si>
  <si>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</si>
  <si>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</si>
  <si>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</si>
  <si>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</si>
  <si>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</si>
  <si>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</si>
  <si>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</si>
  <si>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</si>
  <si>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</si>
  <si>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</si>
  <si>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</si>
  <si>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</si>
  <si>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</si>
  <si>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</si>
  <si>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</si>
  <si>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</si>
  <si>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</si>
  <si>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</si>
  <si>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</si>
  <si>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</si>
  <si>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</si>
  <si>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</si>
  <si>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</si>
  <si>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</si>
  <si>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</si>
  <si>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</si>
  <si>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</si>
  <si>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</si>
  <si>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</si>
  <si>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</si>
  <si>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</si>
  <si>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</si>
  <si>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</si>
  <si>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</si>
  <si>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</si>
  <si>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</si>
  <si>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</si>
  <si>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</si>
  <si>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</si>
  <si>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</si>
  <si>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</si>
  <si>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</si>
  <si>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</si>
  <si>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</si>
  <si>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</si>
  <si>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</si>
  <si>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</si>
  <si>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</si>
  <si>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</si>
  <si>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</si>
  <si>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</si>
  <si>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</si>
  <si>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</si>
  <si>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</si>
  <si>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</si>
  <si>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</si>
  <si>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</si>
  <si>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</si>
  <si>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</si>
  <si>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</si>
  <si>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</si>
  <si>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</si>
  <si>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</si>
  <si>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</si>
  <si>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</si>
  <si>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</si>
  <si>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DN200雨水连接管6m。覆土0.7m</t>
  </si>
  <si>
    <t>d300雨水连接管43m。覆土0.7m</t>
  </si>
  <si>
    <t>164Y-1</t>
  </si>
  <si>
    <t>164Y-2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</si>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</sst>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00_);[Red]\(0.000\)"/>
    <numFmt numFmtId="178" formatCode="0_ "/>
    <numFmt numFmtId="179" formatCode="0.000_ "/>
    <numFmt numFmtId="180" formatCode="0.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176" fontId="0" fillId="0" borderId="0" xfId="0" applyNumberFormat="1" applyFill="1">
      <alignment vertical="center"/>
    </xf>
    <xf numFmtId="176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6" fontId="0" fillId="0" borderId="5" xfId="0" applyNumberFormat="1" applyBorder="1" applyAlignment="1">
      <alignment horizontal="center" vertical="center"/>
    </xf>
    <xf numFmtId="176" fontId="0" fillId="0" borderId="6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8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6" fontId="1" fillId="0" borderId="0" xfId="0" applyNumberFormat="1" applyFont="1" applyAlignment="1">
      <alignment horizontal="center" vertical="center"/>
    </xf>
    <xf numFmtId="176" fontId="0" fillId="0" borderId="7" xfId="0" applyNumberForma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0" xfId="0" applyNumberFormat="1" applyFill="1">
      <alignment vertical="center"/>
    </xf>
    <xf numFmtId="180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80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6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6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77" fontId="0" fillId="0" borderId="0" xfId="0" applyNumberFormat="1" applyAlignment="1"/>
    <xf numFmtId="177" fontId="10" fillId="2" borderId="1" xfId="0" applyNumberFormat="1" applyFont="1" applyFill="1" applyBorder="1">
      <alignment vertical="center"/>
    </xf>
    <xf numFmtId="177" fontId="10" fillId="2" borderId="1" xfId="0" applyNumberFormat="1" applyFont="1" applyFill="1" applyBorder="1" applyAlignment="1"/>
    <xf numFmtId="177" fontId="10" fillId="3" borderId="1" xfId="0" applyNumberFormat="1" applyFont="1" applyFill="1" applyBorder="1" applyAlignment="1"/>
    <xf numFmtId="177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77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77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77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7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7" fontId="11" fillId="2" borderId="1" xfId="0" applyNumberFormat="1" applyFont="1" applyFill="1" applyBorder="1">
      <alignment vertical="center"/>
    </xf>
    <xf numFmtId="177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6" fontId="0" fillId="2" borderId="1" xfId="0" applyNumberFormat="1" applyFill="1" applyBorder="1">
      <alignment vertical="center"/>
    </xf>
    <xf numFmtId="180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zoomScale="175" zoomScaleNormal="175" workbookViewId="0">
      <pane xSplit="21" ySplit="2" topLeftCell="AL3" activePane="bottomRight" state="frozenSplit"/>
      <selection/>
      <selection pane="topRight"/>
      <selection pane="bottomLeft"/>
      <selection pane="bottomRight" activeCell="F16" sqref="F16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6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3.9591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1.68321599485486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2.08738844592975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19.23</v>
      </c>
      <c r="BC11" s="161">
        <f t="shared" si="13"/>
        <v>20.82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3.9591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3.9591</v>
      </c>
      <c r="BS11" s="52">
        <f t="shared" si="18"/>
        <v>0</v>
      </c>
      <c r="BT11" s="32">
        <f>IF(OR(LOOKUP(V11,Sheet2!A$3:A$25,Sheet2!B$3:B$25)=1,G11=0),0,AW11-AO11*0.2*G11)</f>
        <v>0.411215994854863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43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44.2556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4.1667</v>
      </c>
      <c r="AV14" s="158">
        <f>IF(AND(AE14&gt;3.5,AF14&gt;3.5),LOOKUP(Sheet1!V14,Sheet2!A$3:A$24,Sheet2!W$3:W$24),LOOKUP(V14,Sheet2!A$3:A$24,Sheet2!V$3:V$24))*G14</f>
        <v>5.24789057465513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30.6351151491774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155.66</v>
      </c>
      <c r="BC14" s="161">
        <f t="shared" si="13"/>
        <v>161.106666666667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44.2556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44.2556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1:75">
      <c r="A20" s="32" t="s">
        <v>72</v>
      </c>
      <c r="B20" s="32">
        <v>7.66</v>
      </c>
      <c r="D20" s="103">
        <f t="shared" si="25"/>
        <v>7.18</v>
      </c>
      <c r="E20" s="103">
        <v>7.66</v>
      </c>
      <c r="F20" s="103">
        <v>6.313</v>
      </c>
      <c r="G20" s="32">
        <v>18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7.18</v>
      </c>
      <c r="X20" s="142">
        <f t="shared" si="27"/>
        <v>7.66</v>
      </c>
      <c r="Y20" s="142">
        <f t="shared" si="28"/>
        <v>6.313</v>
      </c>
      <c r="Z20" s="142">
        <f>Y20+LOOKUP(V20,Sheet2!A$3:A$24,Sheet2!J$3:J$24)</f>
        <v>6.653</v>
      </c>
      <c r="AA20" s="142">
        <f t="shared" si="6"/>
        <v>6.78</v>
      </c>
      <c r="AB20" s="142">
        <f t="shared" si="29"/>
        <v>7.26</v>
      </c>
      <c r="AC20" s="142">
        <f t="shared" si="30"/>
        <v>6.26</v>
      </c>
      <c r="AD20" s="142">
        <f>AC20+LOOKUP(V20,Sheet2!A$3:A$24,Sheet2!J$3:J$24)</f>
        <v>6.6</v>
      </c>
      <c r="AE20" s="142">
        <f t="shared" si="7"/>
        <v>1.007</v>
      </c>
      <c r="AF20" s="142">
        <f t="shared" si="8"/>
        <v>0.66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1.177</v>
      </c>
      <c r="AM20" s="142">
        <f t="shared" si="10"/>
        <v>0.830000000000001</v>
      </c>
      <c r="AN20" s="142">
        <f t="shared" si="11"/>
        <v>1.0035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22.39812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1.7442</v>
      </c>
      <c r="AV20" s="158">
        <f>IF(AND(AE20&gt;3.5,AF20&gt;3.5),LOOKUP(Sheet1!V20,Sheet2!A$3:A$24,Sheet2!W$3:W$24),LOOKUP(V20,Sheet2!A$3:A$24,Sheet2!V$3:V$24))*G20</f>
        <v>2.19679140334401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16.4157216903533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1.95399252334028e-14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71.406</v>
      </c>
      <c r="BC20" s="161">
        <f t="shared" si="13"/>
        <v>71.604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22.39812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22.39812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3.934</v>
      </c>
      <c r="BV20" s="52">
        <f t="shared" si="20"/>
        <v>2.277</v>
      </c>
      <c r="BW20" s="32">
        <f t="shared" si="21"/>
        <v>0</v>
      </c>
    </row>
    <row r="21" spans="1:75">
      <c r="A21" s="32" t="s">
        <v>73</v>
      </c>
      <c r="B21" s="32">
        <v>7.26</v>
      </c>
      <c r="D21" s="103">
        <f t="shared" si="25"/>
        <v>6.78</v>
      </c>
      <c r="E21" s="103">
        <v>7.26</v>
      </c>
      <c r="F21" s="103">
        <v>6.26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0.96</v>
      </c>
      <c r="BV21" s="52">
        <f t="shared" si="20"/>
        <v>0.48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5 A16:L19 A20:G21 K20:L21 A22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20:H21 I20:J21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5" t="s">
        <v>76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77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6"/>
      <c r="AA2" s="71" t="s">
        <v>79</v>
      </c>
      <c r="AB2" s="85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8" t="s">
        <v>104</v>
      </c>
      <c r="AP2" s="99" t="s">
        <v>105</v>
      </c>
      <c r="AQ2" s="99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11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107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3" t="s">
        <v>83</v>
      </c>
      <c r="F32" s="83" t="s">
        <v>113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tabSelected="1"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0</v>
      </c>
      <c r="E4" s="39"/>
      <c r="F4" s="39"/>
      <c r="P4" s="34"/>
      <c r="Q4" s="33" t="s">
        <v>43</v>
      </c>
      <c r="R4" s="37" t="s">
        <v>158</v>
      </c>
      <c r="S4" s="56">
        <f>D4</f>
        <v>0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74.143461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74.143461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49.1382252854605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41">
        <f>D8+D10</f>
        <v>49.1382252854605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0.411215994854863</v>
      </c>
    </row>
    <row r="8" ht="15" customHeight="1" spans="1:21">
      <c r="A8" s="44"/>
      <c r="B8" s="33" t="s">
        <v>161</v>
      </c>
      <c r="C8" s="37" t="s">
        <v>158</v>
      </c>
      <c r="D8" s="38">
        <f>(SUM(Sheet1!AX:AX)+SUM(Sheet1!AY:AY))*D1</f>
        <v>49.1382252854605</v>
      </c>
      <c r="E8" s="42"/>
      <c r="F8" s="42"/>
      <c r="G8" s="29"/>
      <c r="H8" s="29"/>
      <c r="J8" s="29"/>
      <c r="P8" s="45"/>
      <c r="Q8" s="33" t="s">
        <v>163</v>
      </c>
      <c r="R8" s="37" t="s">
        <v>158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0.411215994854863</v>
      </c>
      <c r="E9" s="42"/>
      <c r="F9" s="42"/>
      <c r="G9" s="29"/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246.296</v>
      </c>
    </row>
    <row r="10" ht="15" customHeight="1" spans="1:20">
      <c r="A10" s="44"/>
      <c r="B10" s="33" t="s">
        <v>166</v>
      </c>
      <c r="C10" s="37" t="s">
        <v>158</v>
      </c>
      <c r="D10" s="38">
        <f>SUM(Sheet1!AZ:AZ)*D1</f>
        <v>1.95399252334028e-14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7.96086293333333</v>
      </c>
      <c r="T10" s="29"/>
    </row>
    <row r="11" ht="15" customHeight="1" spans="1:19">
      <c r="A11" s="45"/>
      <c r="B11" s="33" t="s">
        <v>163</v>
      </c>
      <c r="C11" s="37" t="s">
        <v>158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0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246.296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253.530666666667</v>
      </c>
      <c r="E13" s="37" t="s">
        <v>167</v>
      </c>
      <c r="F13" s="46">
        <f>D13*Sheet3!$Q$13</f>
        <v>7.96086293333333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0</v>
      </c>
      <c r="E14" s="37" t="s">
        <v>167</v>
      </c>
      <c r="F14" s="38">
        <f>D14*Sheet3!$Q$1*6</f>
        <v>0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0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52">
        <f>D24</f>
        <v>74.143461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0</v>
      </c>
      <c r="E18" s="37" t="s">
        <v>167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158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74.143461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79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